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6/Netipiniai/312 met. patikros paslaugos/4. PO (pirkimo sąlygų)/"/>
    </mc:Choice>
  </mc:AlternateContent>
  <xr:revisionPtr revIDLastSave="0" documentId="8_{51CD6D5A-3F05-47D9-AA35-8AB2AAADEB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Sheet1!$B$2:$B$20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I16" i="1" l="1"/>
  <c r="I14" i="1"/>
  <c r="I13" i="1"/>
  <c r="I12" i="1"/>
  <c r="I11" i="1"/>
  <c r="I10" i="1"/>
  <c r="I9" i="1"/>
  <c r="I8" i="1"/>
  <c r="F4" i="1"/>
  <c r="F18" i="1" s="1"/>
  <c r="I18" i="1" l="1"/>
</calcChain>
</file>

<file path=xl/sharedStrings.xml><?xml version="1.0" encoding="utf-8"?>
<sst xmlns="http://schemas.openxmlformats.org/spreadsheetml/2006/main" count="25" uniqueCount="25">
  <si>
    <t xml:space="preserve">Eil. Nr. </t>
  </si>
  <si>
    <t>Pavadinimas</t>
  </si>
  <si>
    <t>Pirkimo objekto preliminarus metrologinių patikrų kiekis *, vnt.</t>
  </si>
  <si>
    <t>Pirkimo objekto metrologinės patikros įkainis už 1 vnt., EUR be PVM</t>
  </si>
  <si>
    <t>Pirkimo objekto metrologinės patikros kaina, EUR be PVM</t>
  </si>
  <si>
    <t>Dujų skaitiklių preliminarus derinimų kiekis, vnt.</t>
  </si>
  <si>
    <t>Dujų skaitiklių  derinimų įkainis už 1 vnt., EUR be PVM</t>
  </si>
  <si>
    <t>Dujų skaitiklių  derinimo kaina, EUR be PVM</t>
  </si>
  <si>
    <t>Membraninio dujų skaitiklio G10T patikra</t>
  </si>
  <si>
    <t>Membraninio dujų skaitiklio G16T patikra</t>
  </si>
  <si>
    <t>Membraninio dujų skaitiklio G25T patikra</t>
  </si>
  <si>
    <t>Kessler – Ellis SuperTrol II PTZ patikra</t>
  </si>
  <si>
    <t>Diafragminio srauto matuoklio DN 400 patikra</t>
  </si>
  <si>
    <t>Turbininio dujų skaitiklio G 100 patikra</t>
  </si>
  <si>
    <t>Turbininio dujų skaitiklio G 160 patikra</t>
  </si>
  <si>
    <t>Turbininio dujų skaitiklio G 250 patikra</t>
  </si>
  <si>
    <t>Turbininio dujų skaitiklio G 400 patikra</t>
  </si>
  <si>
    <t>Turbininio dujų skaitiklio G 650 patikra</t>
  </si>
  <si>
    <t>Turbininio dujų skaitiklio G 1600 patikra</t>
  </si>
  <si>
    <t>Turbininio dujų skaitiklio G 1000 patikra</t>
  </si>
  <si>
    <t>Turbininio dujų skaitiklio G 2500 patikra</t>
  </si>
  <si>
    <t>Turbininių dujų skaitiklių guolių keitimas</t>
  </si>
  <si>
    <t>Metrologinės patikros kaina, EUR be PVM:</t>
  </si>
  <si>
    <t>Dujų skaitiklių  derinimo kaina, EUR be PVM:</t>
  </si>
  <si>
    <t>*Sutarties galiojimo laikotarpiu Klientas turi teisę pirkti keičiant eilutėse nurodytus kiekius, tačiau neviršijant  bendros Sutarties kainos. Pirkėjas neįsipareigoja nupirkti viso nurodyto Paslaugų kiekio ar bet kokios jo dalies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</si>
</sst>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charset val="186"/>
      <scheme val="minor"/>
    </font>
    <font>
      <b/>
      <sz val="11"/>
      <color theme="1"/>
      <name val="Calibri"/>
      <charset val="186"/>
      <scheme val="minor"/>
    </font>
    <font>
      <sz val="9"/>
      <color theme="1"/>
      <name val="Arial"/>
      <charset val="186"/>
    </font>
    <font>
      <sz val="9"/>
      <color theme="1"/>
      <name val="Arial"/>
      <family val="2"/>
      <charset val="186"/>
    </font>
    <font>
      <i/>
      <sz val="10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4" borderId="1" xfId="1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 indent="1"/>
    </xf>
    <xf numFmtId="0" fontId="3" fillId="0" borderId="0" xfId="1" applyFont="1" applyAlignment="1">
      <alignment vertical="center" wrapText="1"/>
    </xf>
    <xf numFmtId="0" fontId="6" fillId="0" borderId="0" xfId="0" applyFont="1"/>
    <xf numFmtId="0" fontId="2" fillId="0" borderId="1" xfId="1" applyBorder="1" applyAlignment="1">
      <alignment horizont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</cellXfs>
  <cellStyles count="2">
    <cellStyle name="Normal" xfId="0" builtinId="0"/>
    <cellStyle name="Normal 2" xfId="1" xr:uid="{D80F811E-29E4-4591-A5DE-3FE1538B63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tabSelected="1" zoomScaleNormal="100" workbookViewId="0">
      <selection activeCell="I18" sqref="I18"/>
    </sheetView>
  </sheetViews>
  <sheetFormatPr defaultRowHeight="15" x14ac:dyDescent="0.25"/>
  <cols>
    <col min="2" max="2" width="9.7109375" customWidth="1"/>
    <col min="3" max="3" width="36.85546875" customWidth="1"/>
    <col min="4" max="4" width="23.42578125" customWidth="1"/>
    <col min="5" max="5" width="23" customWidth="1"/>
    <col min="6" max="6" width="16.5703125" customWidth="1"/>
    <col min="7" max="7" width="17.42578125" customWidth="1"/>
    <col min="8" max="8" width="18.5703125" customWidth="1"/>
    <col min="9" max="9" width="17.28515625" customWidth="1"/>
  </cols>
  <sheetData>
    <row r="2" spans="2:9" ht="86.25" customHeight="1" x14ac:dyDescent="0.25">
      <c r="B2" s="1" t="s">
        <v>0</v>
      </c>
      <c r="C2" s="1" t="s">
        <v>1</v>
      </c>
      <c r="D2" s="12" t="s">
        <v>2</v>
      </c>
      <c r="E2" s="1" t="s">
        <v>3</v>
      </c>
      <c r="F2" s="12" t="s">
        <v>4</v>
      </c>
      <c r="G2" s="1" t="s">
        <v>5</v>
      </c>
      <c r="H2" s="1" t="s">
        <v>6</v>
      </c>
      <c r="I2" s="1" t="s">
        <v>7</v>
      </c>
    </row>
    <row r="3" spans="2:9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9</v>
      </c>
    </row>
    <row r="4" spans="2:9" x14ac:dyDescent="0.25">
      <c r="B4" s="16">
        <v>1</v>
      </c>
      <c r="C4" s="5" t="s">
        <v>8</v>
      </c>
      <c r="D4" s="7">
        <v>500</v>
      </c>
      <c r="E4" s="6"/>
      <c r="F4" s="4">
        <f t="shared" ref="F4:F17" si="0">E4*D4</f>
        <v>0</v>
      </c>
      <c r="G4" s="17"/>
      <c r="H4" s="17"/>
      <c r="I4" s="17"/>
    </row>
    <row r="5" spans="2:9" x14ac:dyDescent="0.25">
      <c r="B5" s="16">
        <v>2</v>
      </c>
      <c r="C5" s="5" t="s">
        <v>9</v>
      </c>
      <c r="D5" s="7">
        <v>400</v>
      </c>
      <c r="E5" s="6"/>
      <c r="F5" s="4">
        <f t="shared" si="0"/>
        <v>0</v>
      </c>
      <c r="G5" s="17"/>
      <c r="H5" s="17"/>
      <c r="I5" s="17"/>
    </row>
    <row r="6" spans="2:9" x14ac:dyDescent="0.25">
      <c r="B6" s="16">
        <v>3</v>
      </c>
      <c r="C6" s="5" t="s">
        <v>10</v>
      </c>
      <c r="D6" s="7">
        <v>60</v>
      </c>
      <c r="E6" s="6"/>
      <c r="F6" s="4">
        <f t="shared" si="0"/>
        <v>0</v>
      </c>
      <c r="G6" s="17"/>
      <c r="H6" s="17"/>
      <c r="I6" s="17"/>
    </row>
    <row r="7" spans="2:9" x14ac:dyDescent="0.25">
      <c r="B7" s="16">
        <v>4</v>
      </c>
      <c r="C7" s="8" t="s">
        <v>11</v>
      </c>
      <c r="D7" s="7">
        <v>1</v>
      </c>
      <c r="E7" s="6"/>
      <c r="F7" s="4">
        <f t="shared" si="0"/>
        <v>0</v>
      </c>
      <c r="G7" s="18"/>
      <c r="H7" s="19"/>
      <c r="I7" s="20"/>
    </row>
    <row r="8" spans="2:9" ht="18" customHeight="1" x14ac:dyDescent="0.25">
      <c r="B8" s="16">
        <v>5</v>
      </c>
      <c r="C8" s="8" t="s">
        <v>12</v>
      </c>
      <c r="D8" s="7">
        <v>1</v>
      </c>
      <c r="E8" s="6"/>
      <c r="F8" s="4">
        <f t="shared" si="0"/>
        <v>0</v>
      </c>
      <c r="G8" s="3">
        <v>5</v>
      </c>
      <c r="H8" s="6"/>
      <c r="I8" s="4">
        <f t="shared" ref="I8:I14" si="1">G8*H8</f>
        <v>0</v>
      </c>
    </row>
    <row r="9" spans="2:9" x14ac:dyDescent="0.25">
      <c r="B9" s="16">
        <v>6</v>
      </c>
      <c r="C9" s="8" t="s">
        <v>13</v>
      </c>
      <c r="D9" s="7">
        <v>10</v>
      </c>
      <c r="E9" s="6"/>
      <c r="F9" s="4">
        <f t="shared" si="0"/>
        <v>0</v>
      </c>
      <c r="G9" s="3">
        <v>5</v>
      </c>
      <c r="H9" s="6"/>
      <c r="I9" s="4">
        <f t="shared" si="1"/>
        <v>0</v>
      </c>
    </row>
    <row r="10" spans="2:9" x14ac:dyDescent="0.25">
      <c r="B10" s="16">
        <v>7</v>
      </c>
      <c r="C10" s="8" t="s">
        <v>14</v>
      </c>
      <c r="D10" s="7">
        <v>20</v>
      </c>
      <c r="E10" s="6"/>
      <c r="F10" s="4">
        <f t="shared" si="0"/>
        <v>0</v>
      </c>
      <c r="G10" s="3">
        <v>5</v>
      </c>
      <c r="H10" s="6"/>
      <c r="I10" s="4">
        <f t="shared" si="1"/>
        <v>0</v>
      </c>
    </row>
    <row r="11" spans="2:9" x14ac:dyDescent="0.25">
      <c r="B11" s="16">
        <v>8</v>
      </c>
      <c r="C11" s="8" t="s">
        <v>15</v>
      </c>
      <c r="D11" s="7">
        <v>45</v>
      </c>
      <c r="E11" s="6"/>
      <c r="F11" s="4">
        <f t="shared" si="0"/>
        <v>0</v>
      </c>
      <c r="G11" s="3">
        <v>5</v>
      </c>
      <c r="H11" s="6"/>
      <c r="I11" s="4">
        <f t="shared" si="1"/>
        <v>0</v>
      </c>
    </row>
    <row r="12" spans="2:9" x14ac:dyDescent="0.25">
      <c r="B12" s="16">
        <v>9</v>
      </c>
      <c r="C12" s="8" t="s">
        <v>16</v>
      </c>
      <c r="D12" s="7">
        <v>65</v>
      </c>
      <c r="E12" s="6"/>
      <c r="F12" s="4">
        <f t="shared" si="0"/>
        <v>0</v>
      </c>
      <c r="G12" s="3">
        <v>5</v>
      </c>
      <c r="H12" s="6"/>
      <c r="I12" s="4">
        <f t="shared" si="1"/>
        <v>0</v>
      </c>
    </row>
    <row r="13" spans="2:9" x14ac:dyDescent="0.25">
      <c r="B13" s="16">
        <v>10</v>
      </c>
      <c r="C13" s="8" t="s">
        <v>17</v>
      </c>
      <c r="D13" s="7">
        <v>50</v>
      </c>
      <c r="E13" s="6"/>
      <c r="F13" s="4">
        <f t="shared" si="0"/>
        <v>0</v>
      </c>
      <c r="G13" s="3">
        <v>5</v>
      </c>
      <c r="H13" s="6"/>
      <c r="I13" s="4">
        <f t="shared" si="1"/>
        <v>0</v>
      </c>
    </row>
    <row r="14" spans="2:9" x14ac:dyDescent="0.25">
      <c r="B14" s="16">
        <v>11</v>
      </c>
      <c r="C14" s="2" t="s">
        <v>18</v>
      </c>
      <c r="D14" s="7">
        <v>15</v>
      </c>
      <c r="E14" s="6"/>
      <c r="F14" s="4">
        <f t="shared" si="0"/>
        <v>0</v>
      </c>
      <c r="G14" s="3">
        <v>5</v>
      </c>
      <c r="H14" s="6"/>
      <c r="I14" s="4">
        <f t="shared" si="1"/>
        <v>0</v>
      </c>
    </row>
    <row r="15" spans="2:9" x14ac:dyDescent="0.25">
      <c r="B15" s="16">
        <v>12</v>
      </c>
      <c r="C15" s="2" t="s">
        <v>19</v>
      </c>
      <c r="D15" s="7">
        <v>20</v>
      </c>
      <c r="E15" s="6"/>
      <c r="F15" s="4">
        <f t="shared" si="0"/>
        <v>0</v>
      </c>
      <c r="G15" s="17"/>
      <c r="H15" s="17"/>
      <c r="I15" s="17"/>
    </row>
    <row r="16" spans="2:9" x14ac:dyDescent="0.25">
      <c r="B16" s="16">
        <v>13</v>
      </c>
      <c r="C16" s="11" t="s">
        <v>20</v>
      </c>
      <c r="D16" s="7">
        <v>17</v>
      </c>
      <c r="E16" s="6"/>
      <c r="F16" s="4">
        <f t="shared" si="0"/>
        <v>0</v>
      </c>
      <c r="G16" s="3">
        <v>5</v>
      </c>
      <c r="H16" s="6"/>
      <c r="I16" s="4">
        <f>G16*H16</f>
        <v>0</v>
      </c>
    </row>
    <row r="17" spans="2:9" x14ac:dyDescent="0.25">
      <c r="B17" s="16">
        <v>14</v>
      </c>
      <c r="C17" s="10" t="s">
        <v>21</v>
      </c>
      <c r="D17" s="7">
        <v>30</v>
      </c>
      <c r="E17" s="6"/>
      <c r="F17" s="4">
        <f t="shared" si="0"/>
        <v>0</v>
      </c>
      <c r="G17" s="17"/>
      <c r="H17" s="17"/>
      <c r="I17" s="17"/>
    </row>
    <row r="18" spans="2:9" ht="30" x14ac:dyDescent="0.25">
      <c r="B18" s="14"/>
      <c r="C18" s="14"/>
      <c r="E18" s="13" t="s">
        <v>22</v>
      </c>
      <c r="F18" s="4">
        <f>SUM(F4:F17)</f>
        <v>0</v>
      </c>
      <c r="G18" s="21" t="s">
        <v>23</v>
      </c>
      <c r="H18" s="22"/>
      <c r="I18" s="9">
        <f>SUM(I7:I16)</f>
        <v>0</v>
      </c>
    </row>
    <row r="20" spans="2:9" x14ac:dyDescent="0.25">
      <c r="B20" s="15" t="s">
        <v>24</v>
      </c>
    </row>
  </sheetData>
  <autoFilter ref="B2:B20" xr:uid="{00000000-0001-0000-0000-000000000000}"/>
  <mergeCells count="5">
    <mergeCell ref="G4:I6"/>
    <mergeCell ref="G7:I7"/>
    <mergeCell ref="G17:I17"/>
    <mergeCell ref="G18:H18"/>
    <mergeCell ref="G15:I15"/>
  </mergeCells>
  <pageMargins left="0.7" right="0.7" top="0.75" bottom="0.75" header="0.3" footer="0.3"/>
  <pageSetup paperSize="9" orientation="portrait" horizontalDpi="1200" verticalDpi="1200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F9058849-DCDC-471D-B2F4-0DBE51DD0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D154-49F7-48BA-9B0B-7DDCFEC12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F26D61-8063-400D-B9F1-2B99E86B2E56}">
  <ds:schemaRefs>
    <ds:schemaRef ds:uri="http://www.w3.org/XML/1998/namespace"/>
    <ds:schemaRef ds:uri="http://purl.org/dc/terms/"/>
    <ds:schemaRef ds:uri="3db48862-3d5a-4b5b-a8ee-b1270852f994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74e2526-1205-4a65-b23b-c71d1ac534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Vita Girniūtė</cp:lastModifiedBy>
  <cp:revision/>
  <dcterms:created xsi:type="dcterms:W3CDTF">2015-06-05T18:17:20Z</dcterms:created>
  <dcterms:modified xsi:type="dcterms:W3CDTF">2026-04-28T07:13:59Z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